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C79" i="2" l="1"/>
  <c r="C130" i="2"/>
  <c r="H63" i="2"/>
  <c r="G67" i="2" s="1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<sst xmlns="http://schemas.openxmlformats.org/spreadsheetml/2006/main" count="1171" uniqueCount="582">
  <si>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</si>
  <si>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</si>
  <si>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</si>
  <si>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</si>
  <si>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</si>
  <si>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</si>
  <si>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</si>
  <si>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</si>
  <si>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</si>
  <si>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</si>
  <si>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</si>
  <si>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</si>
  <si>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</si>
  <si>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</si>
  <si>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</si>
  <si>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</si>
  <si>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</si>
  <si>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</si>
  <si>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</si>
  <si>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</si>
  <si>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</si>
  <si>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</si>
  <si>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</si>
  <si>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</si>
  <si>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</si>
  <si>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</si>
  <si>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</si>
  <si>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</si>
  <si>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</si>
  <si>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</si>
  <si>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</si>
  <si>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</si>
  <si>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</si>
  <si>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</si>
  <si>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</si>
  <si>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</si>
  <si>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</si>
  <si>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</si>
  <si>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</si>
  <si>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</si>
  <si>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</si>
  <si>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</si>
  <si>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</si>
  <si>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</si>
  <si>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</si>
  <si>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</si>
  <si>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</si>
  <si>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</si>
  <si>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</si>
  <si>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</si>
  <si>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</si>
  <si>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</si>
  <si>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</si>
  <si>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</si>
  <si>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</si>
  <si>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</si>
  <si>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</si>
  <si>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</si>
  <si>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</si>
  <si>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</si>
  <si>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</si>
  <si>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</si>
  <si>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</si>
  <si>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</si>
  <si>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</si>
  <si>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</si>
  <si>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</si>
  <si>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</si>
  <si>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</si>
  <si>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</si>
  <si>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</si>
  <si>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</si>
  <si>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</si>
  <si>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</si>
  <si>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</si>
  <si>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</si>
  <si>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</si>
  <si>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</si>
  <si>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</si>
  <si>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</si>
  <si>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</si>
  <si>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</si>
  <si>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</si>
  <si>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</si>
  <si>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</si>
  <si>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</si>
  <si>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</si>
  <si>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</si>
  <si>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</si>
  <si>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</si>
  <si>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</si>
  <si>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</si>
  <si>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</si>
  <si>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</si>
  <si>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</si>
  <si>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</si>
  <si>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</si>
  <si>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</si>
  <si>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</si>
  <si>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</si>
  <si>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</si>
  <si>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</si>
  <si>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</si>
  <si>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</si>
  <si>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</si>
  <si>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</si>
  <si>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</si>
  <si>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</si>
  <si>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</si>
  <si>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</si>
  <si>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</si>
  <si>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</si>
  <si>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</si>
  <si>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</si>
  <si>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</si>
  <si>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</si>
  <si>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</si>
  <si>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</si>
  <si>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</si>
  <si>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</si>
  <si>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</si>
  <si>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</si>
  <si>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</si>
  <si>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</si>
  <si>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</si>
  <si>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</si>
  <si>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</si>
  <si>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</si>
  <si>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</si>
  <si>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</si>
  <si>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</si>
  <si>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</si>
  <si>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</si>
  <si>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</si>
  <si>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</si>
  <si>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</si>
  <si>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</si>
  <si>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</si>
  <si>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</si>
  <si>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</si>
  <si>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</si>
  <si>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</si>
  <si>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</si>
  <si>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</si>
  <si>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</si>
  <si>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</si>
  <si>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</si>
  <si>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</si>
  <si>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</si>
  <si>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</si>
  <si>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</si>
  <si>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</si>
  <si>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</si>
  <si>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</si>
  <si>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</si>
  <si>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</si>
  <si>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</si>
  <si>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</si>
  <si>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</si>
  <si>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</si>
  <si>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</si>
  <si>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</si>
  <si>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</si>
  <si>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</si>
  <si>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</si>
  <si>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</si>
  <si>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</si>
  <si>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</si>
  <si>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</si>
  <si>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</si>
  <si>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</si>
  <si>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</si>
  <si>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</si>
  <si>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</si>
  <si>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</si>
  <si>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</si>
  <si>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</si>
  <si>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</si>
  <si>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</si>
  <si>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</si>
  <si>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</si>
  <si>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</si>
  <si>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</si>
  <si>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</si>
  <si>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</si>
  <si>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</si>
  <si>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</si>
  <si>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</si>
  <si>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</si>
  <si>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</si>
  <si>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</si>
  <si>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</si>
  <si>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</si>
  <si>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</si>
  <si>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</si>
  <si>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</si>
  <si>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</si>
  <si>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</si>
  <si>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</si>
  <si>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</si>
  <si>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</si>
  <si>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</si>
  <si>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</si>
  <si>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</si>
  <si>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</si>
  <si>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</si>
  <si>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</si>
  <si>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</si>
  <si>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</si>
  <si>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</si>
  <si>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</si>
  <si>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</si>
  <si>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</si>
  <si>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</si>
  <si>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</si>
  <si>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</si>
  <si>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</si>
  <si>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</si>
  <si>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</si>
  <si>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</si>
  <si>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</si>
  <si>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</si>
  <si>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</si>
  <si>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</si>
  <si>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</si>
  <si>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</si>
  <si>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</si>
  <si>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</si>
  <si>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</si>
  <si>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</si>
  <si>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</si>
  <si>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</si>
  <si>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</si>
  <si>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</si>
  <si>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</si>
  <si>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</si>
  <si>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</si>
  <si>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</si>
  <si>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</si>
  <si>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</si>
  <si>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</si>
  <si>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</si>
  <si>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</si>
  <si>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</si>
  <si>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</si>
  <si>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</si>
  <si>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</si>
  <si>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</si>
  <si>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</si>
  <si>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</si>
  <si>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</si>
  <si>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</si>
  <si>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</si>
  <si>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</si>
  <si>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</si>
  <si>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</si>
  <si>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</si>
  <si>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</si>
  <si>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</si>
  <si>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</si>
  <si>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</si>
  <si>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</si>
  <si>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</si>
  <si>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</si>
  <si>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</si>
  <si>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</si>
  <si>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</si>
  <si>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</si>
  <si>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</si>
  <si>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</si>
  <si>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</si>
  <si>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</si>
  <si>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</si>
  <si>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</si>
  <si>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</si>
  <si>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</si>
  <si>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</si>
  <si>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</si>
  <si>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</si>
  <si>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</si>
  <si>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</si>
  <si>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</si>
  <si>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</si>
  <si>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</si>
  <si>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</si>
  <si>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</si>
  <si>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</si>
  <si>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</si>
  <si>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</si>
  <si>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</si>
  <si>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</si>
  <si>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</si>
  <si>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</si>
  <si>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</si>
  <si>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</si>
  <si>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</si>
  <si>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</si>
  <si>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</si>
  <si>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</si>
  <si>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</si>
  <si>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</si>
  <si>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</si>
  <si>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</si>
  <si>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</si>
  <si>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</si>
  <si>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</si>
  <si>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</si>
  <si>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</si>
  <si>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</si>
  <si>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</si>
  <si>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</si>
  <si>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</si>
  <si>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</si>
  <si>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</si>
  <si>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</si>
  <si>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</si>
  <si>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</si>
  <si>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</si>
  <si>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</si>
  <si>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</si>
  <si>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</si>
  <si>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</si>
  <si>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</si>
  <si>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</si>
  <si>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</si>
  <si>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</si>
  <si>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</si>
  <si>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</si>
  <si>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</si>
  <si>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</si>
  <si>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</si>
  <si>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</si>
  <si>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</si>
  <si>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</si>
  <si>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</si>
  <si>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</si>
  <si>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</si>
  <si>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</si>
  <si>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</si>
  <si>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</si>
  <si>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</si>
  <si>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</si>
  <si>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</si>
  <si>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</si>
  <si>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</si>
  <si>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</si>
  <si>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</si>
  <si>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</si>
  <si>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</si>
  <si>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</si>
  <si>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</si>
  <si>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</si>
  <si>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</si>
  <si>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</si>
  <si>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</si>
  <si>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</si>
  <si>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</si>
  <si>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</si>
  <si>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</si>
  <si>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</si>
  <si>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</si>
  <si>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</si>
  <si>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</si>
  <si>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</si>
  <si>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</si>
  <si>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</si>
  <si>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</si>
  <si>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</si>
  <si>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</si>
  <si>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</si>
  <si>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</si>
  <si>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</si>
  <si>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</si>
  <si>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</si>
  <si>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</si>
  <si>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</si>
  <si>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</si>
  <si>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</si>
  <si>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</si>
  <si>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</si>
  <si>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</si>
  <si>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</si>
  <si>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</si>
  <si>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</si>
  <si>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</si>
  <si>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</si>
  <si>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</si>
  <si>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</si>
  <si>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</si>
  <si>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</si>
  <si>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</si>
  <si>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</si>
  <si>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</si>
  <si>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</si>
  <si>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</si>
  <si>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</si>
  <si>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</si>
  <si>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</si>
  <si>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</si>
  <si>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</si>
  <si>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</si>
  <si>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</si>
  <si>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</si>
  <si>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</si>
  <si>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</si>
  <si>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</si>
  <si>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</si>
  <si>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</si>
  <si>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</si>
  <si>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</si>
  <si>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</si>
  <si>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</si>
  <si>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</si>
  <si>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</si>
  <si>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</si>
  <si>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</si>
  <si>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</si>
  <si>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</si>
  <si>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</si>
  <si>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</si>
  <si>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</si>
  <si>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</si>
  <si>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</si>
  <si>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</si>
  <si>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</si>
  <si>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</si>
  <si>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</si>
  <si>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</si>
  <si>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</si>
  <si>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</si>
  <si>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</si>
  <si>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</si>
  <si>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</si>
  <si>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</si>
  <si>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</si>
  <si>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</si>
  <si>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</si>
  <si>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</si>
  <si>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</si>
  <si>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</si>
  <si>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</si>
  <si>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</si>
  <si>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</si>
  <si>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</si>
  <si>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</si>
  <si>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</si>
  <si>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</si>
  <si>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</si>
  <si>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</si>
  <si>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</si>
  <si>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</si>
  <si>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</si>
  <si>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</si>
  <si>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</si>
  <si>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</si>
  <si>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</si>
  <si>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</si>
  <si>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</si>
  <si>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</si>
  <si>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</si>
  <si>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</si>
  <si>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</si>
  <si>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</si>
  <si>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</si>
  <si>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</si>
  <si>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</si>
  <si>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</si>
  <si>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</si>
  <si>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</si>
  <si>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</si>
  <si>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</si>
  <si>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</si>
  <si>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</si>
  <si>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</si>
  <si>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</si>
  <si>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</si>
  <si>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</si>
  <si>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</si>
  <si>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</si>
  <si>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</si>
  <si>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</si>
  <si>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</si>
  <si>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</si>
  <si>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</si>
  <si>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</si>
  <si>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</si>
  <si>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</si>
  <si>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</si>
  <si>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</si>
  <si>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</si>
  <si>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</si>
  <si>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</si>
  <si>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</si>
  <si>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</si>
  <si>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</si>
  <si>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</si>
  <si>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</si>
  <si>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</si>
  <si>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</si>
  <si>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</si>
  <si>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</si>
  <si>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</si>
  <si>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</si>
  <si>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</si>
  <si>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</si>
  <si>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</si>
  <si>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</si>
  <si>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</si>
  <si>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</si>
  <si>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</si>
  <si>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</si>
  <si>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</si>
  <si>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</si>
  <si>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</si>
  <si>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</si>
  <si>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</si>
  <si>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</si>
  <si>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</si>
  <si>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</si>
  <si>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</si>
  <si>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</si>
  <si>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</si>
  <si>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</si>
  <si>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</si>
  <si>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</si>
  <si>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</si>
  <si>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</si>
  <si>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</si>
  <si>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</si>
  <si>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</si>
  <si>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</si>
  <si>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</si>
  <si>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</si>
  <si>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</si>
  <si>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</si>
  <si>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</si>
  <si>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</si>
  <si>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</si>
  <si>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</si>
  <si>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</si>
  <si>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</si>
  <si>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</si>
  <si>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</si>
  <si>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</si>
  <si>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</si>
  <si>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</si>
  <si>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</si>
  <si>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</si>
  <si>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</si>
  <si>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</si>
  <si>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</si>
  <si>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</si>
  <si>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</si>
  <si>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</si>
  <si>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</si>
  <si>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</si>
  <si>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</si>
  <si>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</si>
  <si>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</si>
  <si>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</si>
  <si>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</si>
  <si>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</si>
  <si>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</si>
  <si>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</si>
  <si>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</si>
  <si>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</si>
  <si>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</si>
  <si>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</si>
  <si>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</si>
  <si>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</si>
  <si>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</si>
  <si>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</si>
  <si>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054/857 630</t>
  </si>
  <si>
    <t>Реконструкция и реновиране на спортен комплекс "Хиподрум - Кабиюк" в ПИ 83510.663.395</t>
  </si>
  <si>
    <t xml:space="preserve">              Хиподрум "Кабиюк" е в много лошо състояние като от всички постройки се люцят големи слоеве мазилка и боя. Закрития манеж е в лошо състояние като  липсват множество седалки на трибуната. Откритата писта за конни надбяграния е без ограждения и трибуните са обрасли с храсти и дървета. Двата открити пясъчни манежа са в укаяно състояние като при дъжд се наводняват поради нарушената цялост на  дренажа. Констатирани са лоши условия на работа и отглеждане на коне. </t>
  </si>
  <si>
    <t>Хиподрум - Кабиюк</t>
  </si>
  <si>
    <t>Град Шумен</t>
  </si>
  <si>
    <t xml:space="preserve">              Спортен комплекс "Хиподрум - Кабиюк" е един от малкото хиподруми на територията на Република България и е значим както от регионално така и национално за развитието на конния сорт в България. Реконструкцията и реновирането на спортния комплекс ще способства за развитието на града и добрата среда на живот. В спортен комплекс "Хиподрум - Кабиюк" могат да се провеждат както състезания за професионалисти така и да е място за отдих и почивка на гражданите.</t>
  </si>
  <si>
    <t xml:space="preserve">              Обновяване нна територията на официалния вход, изграждане на тринуна за зрители с 996 постоянни станционни места и наземен паркинг, обновяване на състезателната писта за конни надбягвания с нова конструкция и състезателна ограда по цялата й дължина от вътрешната и външната страна, изграждане на система за фотофиниш, изграждане на торова площадка, изграждане на ажурна ограда по имотни граници.</t>
  </si>
  <si>
    <t xml:space="preserve">Любомир Димитров Христов </t>
  </si>
  <si>
    <t xml:space="preserve">           Провеждането на регионални, държавни и международни състезания. Подобряване средата на живот. </t>
  </si>
  <si>
    <t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</si>
</sst>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66" zoomScaleNormal="100" zoomScaleSheetLayoutView="70" workbookViewId="0">
      <selection activeCell="H61" sqref="H61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/>
      </c>
      <c r="E13" s="28" t="s">
        <v>6</v>
      </c>
      <c r="F13" s="64"/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Реконструкция и реновиране на спортен комплекс "Хиподрум - Кабиюк" в ПИ 83510.663.395</v>
      </c>
      <c r="E16" s="66" t="s">
        <v>573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 Хиподрум "Кабиюк" е в много лошо състояние като от всички постройки се люцят големи слоеве мазилка и боя. Закрития манеж е в лошо състояние като  липсват множество седалки на трибуната. Откритата писта за конни надбяграния е без ограждения и трибуните са обрасли с храсти и дървета. Двата открити пясъчни манежа са в укаяно състояние като при дъжд се наводняват поради нарушената цялост на  дренажа. Констатирани са лоши условия на работа и отглеждане на коне. </v>
      </c>
      <c r="E20" s="73" t="s">
        <v>574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Хиподрум - Кабиюк</v>
      </c>
      <c r="E21" s="28" t="s">
        <v>7</v>
      </c>
      <c r="F21" s="71" t="s">
        <v>575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50" t="s">
        <v>8</v>
      </c>
      <c r="F23" s="50"/>
      <c r="G23" s="50"/>
      <c r="H23" s="2">
        <v>94815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48" t="s">
        <v>509</v>
      </c>
      <c r="F29" s="48"/>
      <c r="G29" s="48"/>
      <c r="H29" s="20"/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48" t="s">
        <v>31</v>
      </c>
      <c r="F31" s="48"/>
      <c r="G31" s="48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48" t="s">
        <v>30</v>
      </c>
      <c r="F32" s="48"/>
      <c r="G32" s="48"/>
      <c r="H32" s="7"/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>
        <f>IF(H38="","",H38)</f>
        <v>7461</v>
      </c>
      <c r="E38" s="30" t="s">
        <v>381</v>
      </c>
      <c r="F38" s="23"/>
      <c r="G38" s="23"/>
      <c r="H38" s="8">
        <v>7461</v>
      </c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реконструкция</v>
      </c>
      <c r="E53" s="50" t="s">
        <v>495</v>
      </c>
      <c r="F53" s="50"/>
      <c r="G53" s="50"/>
      <c r="H53" s="5" t="s">
        <v>356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3</v>
      </c>
      <c r="E57" s="50" t="s">
        <v>388</v>
      </c>
      <c r="F57" s="50"/>
      <c r="G57" s="50"/>
      <c r="H57" s="13">
        <v>3</v>
      </c>
    </row>
    <row r="58" spans="1:9" x14ac:dyDescent="0.25">
      <c r="A58" s="22">
        <f t="shared" si="0"/>
        <v>7710</v>
      </c>
      <c r="B58" s="26" t="s">
        <v>421</v>
      </c>
      <c r="C58" s="24" t="str">
        <f t="shared" si="2"/>
        <v/>
      </c>
      <c r="E58" s="63" t="s">
        <v>16</v>
      </c>
      <c r="F58" s="63"/>
      <c r="G58" s="63"/>
      <c r="H58" s="14"/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2026</v>
      </c>
      <c r="E60" s="63" t="s">
        <v>15</v>
      </c>
      <c r="F60" s="63"/>
      <c r="G60" s="63"/>
      <c r="H60" s="14">
        <v>2026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7</v>
      </c>
      <c r="E61" s="63" t="s">
        <v>496</v>
      </c>
      <c r="F61" s="63"/>
      <c r="G61" s="63"/>
      <c r="H61" s="14">
        <v>7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12205000</v>
      </c>
      <c r="E63" s="34" t="s">
        <v>569</v>
      </c>
      <c r="F63" s="35"/>
      <c r="G63" s="35"/>
      <c r="H63" s="36">
        <f>SUM(H64:H69)</f>
        <v>12205000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150000</v>
      </c>
      <c r="E64" s="31" t="s">
        <v>41</v>
      </c>
      <c r="F64" s="35"/>
      <c r="G64" s="38">
        <f t="shared" ref="G64:G69" si="4">IF(H64=0,"",H64/$H$63)</f>
        <v>1.2290045063498567E-2</v>
      </c>
      <c r="H64" s="15">
        <v>150000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12000000</v>
      </c>
      <c r="E65" s="31" t="s">
        <v>42</v>
      </c>
      <c r="F65" s="35"/>
      <c r="G65" s="38">
        <f t="shared" si="4"/>
        <v>0.98320360507988525</v>
      </c>
      <c r="H65" s="16">
        <v>12000000</v>
      </c>
    </row>
    <row r="66" spans="1:8" x14ac:dyDescent="0.25">
      <c r="A66" s="22">
        <f t="shared" si="0"/>
        <v>7710</v>
      </c>
      <c r="B66" s="26" t="s">
        <v>487</v>
      </c>
      <c r="C66" s="24">
        <f t="shared" si="3"/>
        <v>50000</v>
      </c>
      <c r="E66" s="31" t="s">
        <v>43</v>
      </c>
      <c r="F66" s="35"/>
      <c r="G66" s="38">
        <f t="shared" si="4"/>
        <v>4.0966816878328554E-3</v>
      </c>
      <c r="H66" s="16">
        <v>50000</v>
      </c>
    </row>
    <row r="67" spans="1:8" x14ac:dyDescent="0.25">
      <c r="A67" s="22">
        <f t="shared" si="0"/>
        <v>7710</v>
      </c>
      <c r="B67" s="26" t="s">
        <v>488</v>
      </c>
      <c r="C67" s="24">
        <f t="shared" si="3"/>
        <v>5000</v>
      </c>
      <c r="E67" s="31" t="s">
        <v>44</v>
      </c>
      <c r="F67" s="35"/>
      <c r="G67" s="38">
        <f t="shared" si="4"/>
        <v>4.0966816878328555E-4</v>
      </c>
      <c r="H67" s="16">
        <v>5000</v>
      </c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0</v>
      </c>
      <c r="E69" s="31" t="s">
        <v>46</v>
      </c>
      <c r="F69" s="35"/>
      <c r="G69" s="38" t="str">
        <f t="shared" si="4"/>
        <v/>
      </c>
      <c r="H69" s="36">
        <f>H79</f>
        <v>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 t="str">
        <f t="shared" si="2"/>
        <v/>
      </c>
      <c r="E72" s="48" t="s">
        <v>454</v>
      </c>
      <c r="F72" s="48"/>
      <c r="G72" s="48"/>
      <c r="H72" s="45"/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0</v>
      </c>
      <c r="E79" s="50" t="s">
        <v>520</v>
      </c>
      <c r="F79" s="50"/>
      <c r="G79" s="50"/>
      <c r="H79" s="36">
        <f>SUM(H72:H78)</f>
        <v>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4000000</v>
      </c>
      <c r="E83" s="48" t="s">
        <v>566</v>
      </c>
      <c r="F83" s="48"/>
      <c r="G83" s="48"/>
      <c r="H83" s="46">
        <v>4000000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4000000</v>
      </c>
      <c r="E89" s="50" t="s">
        <v>491</v>
      </c>
      <c r="F89" s="50"/>
      <c r="G89" s="50"/>
      <c r="H89" s="36">
        <f>SUM(H81:H88)</f>
        <v>4000000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>
        <f t="shared" si="2"/>
        <v>4205000</v>
      </c>
      <c r="E93" s="48" t="s">
        <v>566</v>
      </c>
      <c r="F93" s="48"/>
      <c r="G93" s="48"/>
      <c r="H93" s="46">
        <v>4205000</v>
      </c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4205000</v>
      </c>
      <c r="E99" s="50" t="s">
        <v>492</v>
      </c>
      <c r="F99" s="50"/>
      <c r="G99" s="50"/>
      <c r="H99" s="36">
        <f>SUM(H91:H98)</f>
        <v>4205000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>
        <f t="shared" si="2"/>
        <v>4000000</v>
      </c>
      <c r="E103" s="48" t="s">
        <v>566</v>
      </c>
      <c r="F103" s="48"/>
      <c r="G103" s="48"/>
      <c r="H103" s="46">
        <v>4000000</v>
      </c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4000000</v>
      </c>
      <c r="E109" s="50" t="s">
        <v>524</v>
      </c>
      <c r="F109" s="50"/>
      <c r="G109" s="50"/>
      <c r="H109" s="36">
        <f>SUM(H101:H108)</f>
        <v>4000000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>
        <f t="shared" si="11"/>
        <v>30000</v>
      </c>
      <c r="E138" s="34" t="s">
        <v>531</v>
      </c>
      <c r="F138" s="34"/>
      <c r="G138" s="34"/>
      <c r="H138" s="46">
        <v>30000</v>
      </c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/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>
        <f t="shared" si="12"/>
        <v>50000</v>
      </c>
      <c r="E145" s="31" t="s">
        <v>530</v>
      </c>
      <c r="F145" s="34"/>
      <c r="G145" s="34"/>
      <c r="H145" s="46">
        <v>50000</v>
      </c>
    </row>
    <row r="146" spans="1:8" x14ac:dyDescent="0.25">
      <c r="A146" s="22">
        <f t="shared" si="10"/>
        <v>7710</v>
      </c>
      <c r="B146" s="26" t="s">
        <v>470</v>
      </c>
      <c r="C146" s="24">
        <f t="shared" si="12"/>
        <v>60000</v>
      </c>
      <c r="E146" s="34" t="s">
        <v>531</v>
      </c>
      <c r="F146" s="34"/>
      <c r="G146" s="34"/>
      <c r="H146" s="46">
        <v>60000</v>
      </c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    Спортен комплекс "Хиподрум - Кабиюк" е един от малкото хиподруми на територията на Република България и е значим както от регионално така и национално за развитието на конния сорт в България. Реконструкцията и реновирането на спортния комплекс ще способства за развитието на града и добрата среда на живот. В спортен комплекс "Хиподрум - Кабиюк" могат да се провеждат както състезания за професионалисти така и да е място за отдих и почивка на гражданите.</v>
      </c>
      <c r="E157" s="55" t="s">
        <v>577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/>
      </c>
      <c r="E159" s="50" t="s">
        <v>36</v>
      </c>
      <c r="F159" s="50"/>
      <c r="G159" s="50"/>
      <c r="H159" s="17"/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50" t="s">
        <v>37</v>
      </c>
      <c r="F160" s="50"/>
      <c r="G160" s="50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53" t="s">
        <v>458</v>
      </c>
      <c r="F162" s="53"/>
      <c r="G162" s="53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   Обновяване нна територията на официалния вход, изграждане на тринуна за зрители с 996 постоянни станционни места и наземен паркинг, обновяване на състезателната писта за конни надбягвания с нова конструкция и състезателна ограда по цялата й дължина от вътрешната и външната страна, изграждане на система за фотофиниш, изграждане на торова площадка, изграждане на ажурна ограда по имотни граници.</v>
      </c>
      <c r="E165" s="55" t="s">
        <v>578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>
        <f>IF(H169="","",H169)</f>
        <v>6</v>
      </c>
      <c r="E169" s="41" t="s">
        <v>389</v>
      </c>
      <c r="F169" s="42"/>
      <c r="G169" s="42"/>
      <c r="H169" s="16">
        <v>6</v>
      </c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 Провеждането на регионални, държавни и международни състезания. Подобряване средата на живот. </v>
      </c>
      <c r="E172" s="55" t="s">
        <v>580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Култура, спорт, почивни дейности и религиозно дело</v>
      </c>
      <c r="E175" s="28" t="s">
        <v>23</v>
      </c>
      <c r="F175" s="54" t="s">
        <v>361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714</v>
      </c>
      <c r="E176" s="28" t="s">
        <v>367</v>
      </c>
      <c r="F176" s="56">
        <v>714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7" t="s">
        <v>372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581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579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2023-09-13T12:45:02Z</dcterms:modified>
</cp:coreProperties>
</file>